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5255" windowHeight="8505"/>
  </bookViews>
  <sheets>
    <sheet name="北中医" sheetId="1" r:id="rId1"/>
  </sheets>
  <definedNames>
    <definedName name="_xlnm._FilterDatabase" localSheetId="0" hidden="1">北中医!$A$3:$P$3</definedName>
    <definedName name="_xlnm.Print_Titles" localSheetId="0">北中医!$3:$3</definedName>
  </definedNames>
  <calcPr calcId="144525"/>
</workbook>
</file>

<file path=xl/calcChain.xml><?xml version="1.0" encoding="utf-8"?>
<calcChain xmlns="http://schemas.openxmlformats.org/spreadsheetml/2006/main">
  <c r="H23" i="1" l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<sst xmlns="http://schemas.openxmlformats.org/spreadsheetml/2006/main" count="273" uniqueCount="141">
  <si>
    <t>类别</t>
  </si>
  <si>
    <t>序号</t>
  </si>
  <si>
    <t>省份</t>
  </si>
  <si>
    <t>类别代码</t>
  </si>
  <si>
    <t>省份序号</t>
  </si>
  <si>
    <t>专业代码</t>
  </si>
  <si>
    <t>顺序号</t>
  </si>
  <si>
    <t>项目编号</t>
  </si>
  <si>
    <t>项目名称</t>
  </si>
  <si>
    <t>所属学科</t>
  </si>
  <si>
    <t>主办单位</t>
  </si>
  <si>
    <t>项目
负责人</t>
  </si>
  <si>
    <t>培训
地点</t>
  </si>
  <si>
    <t>培训日期</t>
  </si>
  <si>
    <t>申请
学分</t>
  </si>
  <si>
    <t>联系人</t>
  </si>
  <si>
    <t>联系电话</t>
  </si>
  <si>
    <t>专家一</t>
  </si>
  <si>
    <t>专家二</t>
  </si>
  <si>
    <t>专家三</t>
  </si>
  <si>
    <t>得分</t>
  </si>
  <si>
    <t>知识技能类</t>
  </si>
  <si>
    <t>北京</t>
  </si>
  <si>
    <t>Z</t>
  </si>
  <si>
    <t>01</t>
  </si>
  <si>
    <t>02</t>
  </si>
  <si>
    <t>心血管病</t>
  </si>
  <si>
    <t>北京市</t>
  </si>
  <si>
    <t>10</t>
  </si>
  <si>
    <t>康复</t>
  </si>
  <si>
    <t>06</t>
  </si>
  <si>
    <t>004</t>
  </si>
  <si>
    <t>针刀医学培训班</t>
  </si>
  <si>
    <t>针灸推拿</t>
  </si>
  <si>
    <t>北京中医药大学</t>
  </si>
  <si>
    <t>郭长青</t>
  </si>
  <si>
    <t>10月21日-10月22日</t>
  </si>
  <si>
    <t>张义</t>
  </si>
  <si>
    <t>005</t>
  </si>
  <si>
    <t>老年保健康复适宜技术培训推广班</t>
  </si>
  <si>
    <t>谷晓红</t>
  </si>
  <si>
    <t>6月6日-
6月10日</t>
  </si>
  <si>
    <t>侯中伟</t>
  </si>
  <si>
    <t>03</t>
  </si>
  <si>
    <t>006</t>
  </si>
  <si>
    <t>肛肠科疑难病症诊疗方法及经验学习班</t>
  </si>
  <si>
    <t>肛肠科</t>
  </si>
  <si>
    <t>北京中医药大学
东方医院</t>
  </si>
  <si>
    <t>刘仍海</t>
  </si>
  <si>
    <t>湖北省
黄冈市</t>
  </si>
  <si>
    <t>5月27日-
5月29日</t>
  </si>
  <si>
    <t>05</t>
  </si>
  <si>
    <t>007</t>
  </si>
  <si>
    <t>小儿肺系疾病中医适宜技术培训推广班</t>
  </si>
  <si>
    <t>儿科</t>
  </si>
  <si>
    <t>吴力群</t>
  </si>
  <si>
    <t>10月20日-10月21日</t>
  </si>
  <si>
    <t>学习提高类</t>
  </si>
  <si>
    <t>T</t>
  </si>
  <si>
    <t>基础</t>
  </si>
  <si>
    <t>肾病</t>
  </si>
  <si>
    <t>015</t>
  </si>
  <si>
    <t>中医药与营养代谢性疾病研修班</t>
  </si>
  <si>
    <t>内分泌</t>
  </si>
  <si>
    <t>高思华</t>
  </si>
  <si>
    <t>10月8日-
10月10日</t>
  </si>
  <si>
    <t>016</t>
  </si>
  <si>
    <t>名医临床经验高级讲习班</t>
  </si>
  <si>
    <t>内科</t>
  </si>
  <si>
    <t>傅延龄</t>
  </si>
  <si>
    <t>9月15日-
9月25日</t>
  </si>
  <si>
    <t>13</t>
  </si>
  <si>
    <t>017</t>
  </si>
  <si>
    <t>老年护理及康复培训班</t>
  </si>
  <si>
    <t>护理</t>
  </si>
  <si>
    <t>郭红</t>
  </si>
  <si>
    <t>4月15日-
4月20日</t>
  </si>
  <si>
    <t>018</t>
  </si>
  <si>
    <t>经方学堂高级研修班</t>
  </si>
  <si>
    <t>3月25日-
3月29日</t>
  </si>
  <si>
    <t>019</t>
  </si>
  <si>
    <t>中医营卫理论与身心疾病脉诊高级研修班</t>
  </si>
  <si>
    <t>马淑然</t>
  </si>
  <si>
    <t>3月17日-
3月20日</t>
  </si>
  <si>
    <t>020</t>
  </si>
  <si>
    <t>心病诊疗新理念暨中医名家学术传承进展研修班</t>
  </si>
  <si>
    <t>北京中医药大学
第三附属医院</t>
  </si>
  <si>
    <t>李平</t>
  </si>
  <si>
    <t>021</t>
  </si>
  <si>
    <t>糖尿病并发症中西医结合诊治高级研修班</t>
  </si>
  <si>
    <t>杨晓晖</t>
  </si>
  <si>
    <t>广东省
深圳市</t>
  </si>
  <si>
    <t>9月16日-
9月18日</t>
  </si>
  <si>
    <t>022</t>
  </si>
  <si>
    <t>中医脑病学科学术骨干研修班</t>
  </si>
  <si>
    <t>脑病</t>
  </si>
  <si>
    <t>北京中医药大学
东直门医院</t>
  </si>
  <si>
    <t>高颖</t>
  </si>
  <si>
    <t>8月26日-
8月28日</t>
  </si>
  <si>
    <t>023</t>
  </si>
  <si>
    <t>呼吸系统疾病中医治疗学习班</t>
  </si>
  <si>
    <t>肺病</t>
  </si>
  <si>
    <t>张立山</t>
  </si>
  <si>
    <t>9月15日-
9月16日</t>
  </si>
  <si>
    <t>024</t>
  </si>
  <si>
    <t>中西医结合治疗糖尿病足学习班</t>
  </si>
  <si>
    <t>于秀辰</t>
  </si>
  <si>
    <t>6月16日-
6月19日</t>
  </si>
  <si>
    <t>025</t>
  </si>
  <si>
    <t>外感发热研修班</t>
  </si>
  <si>
    <t>急症</t>
  </si>
  <si>
    <t>王兰</t>
  </si>
  <si>
    <t>026</t>
  </si>
  <si>
    <t>中医疼痛治疗高级研修班</t>
  </si>
  <si>
    <t>刘长信</t>
  </si>
  <si>
    <t>4月20日-
4月23日</t>
  </si>
  <si>
    <t>027</t>
  </si>
  <si>
    <t>中医微创技术高级研修班</t>
  </si>
  <si>
    <t>9月10日-
9月13日</t>
  </si>
  <si>
    <t>11</t>
  </si>
  <si>
    <t>中药学</t>
  </si>
  <si>
    <t>前沿进展类</t>
  </si>
  <si>
    <t>J</t>
  </si>
  <si>
    <t>04</t>
  </si>
  <si>
    <t>妇科</t>
  </si>
  <si>
    <t>继发性肾脏病中西医诊治新进展学习班</t>
  </si>
  <si>
    <t>王耀献</t>
  </si>
  <si>
    <t>7月16日-
7月17</t>
  </si>
  <si>
    <t>046</t>
  </si>
  <si>
    <t>国家级名老中医肖承悰教授经验传承研修班</t>
  </si>
  <si>
    <t>肖承悰</t>
  </si>
  <si>
    <t>6月9日-
6月13日</t>
  </si>
  <si>
    <t>047</t>
  </si>
  <si>
    <t>中成药合理使用研修班</t>
  </si>
  <si>
    <t>曹俊岭</t>
  </si>
  <si>
    <t xml:space="preserve"> 北京市</t>
  </si>
  <si>
    <t>7月21日-
7月24日</t>
  </si>
  <si>
    <t>毛柳英</t>
  </si>
  <si>
    <t>84013382；</t>
  </si>
  <si>
    <t>048</t>
  </si>
  <si>
    <t>我校2016年度国家级中医药继续教育年度项目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</si>
</sst>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m&quot;月&quot;d&quot;日&quot;;@"/>
    <numFmt numFmtId="178" formatCode="0.00_ "/>
  </numFmts>
  <fonts count="17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color theme="1"/>
      <name val="方正小标宋简体"/>
      <charset val="134"/>
    </font>
    <font>
      <b/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b/>
      <sz val="12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49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58" fontId="2" fillId="2" borderId="1" xfId="0" applyNumberFormat="1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176" fontId="0" fillId="0" borderId="1" xfId="0" applyNumberFormat="1" applyFill="1" applyBorder="1"/>
    <xf numFmtId="0" fontId="13" fillId="3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3"/>
  <sheetViews>
    <sheetView tabSelected="1" workbookViewId="0">
      <selection activeCell="L5" sqref="L5"/>
    </sheetView>
  </sheetViews>
  <sheetFormatPr defaultColWidth="9" defaultRowHeight="36.75" customHeight="1"/>
  <cols>
    <col min="1" max="1" width="10.5" style="7" customWidth="1"/>
    <col min="2" max="2" width="6" style="7" customWidth="1"/>
    <col min="3" max="3" width="10.875" style="7" hidden="1" customWidth="1"/>
    <col min="4" max="4" width="9.25" style="7" hidden="1" customWidth="1"/>
    <col min="5" max="5" width="8.875" style="8" hidden="1" customWidth="1"/>
    <col min="6" max="6" width="9.25" style="8" hidden="1" customWidth="1"/>
    <col min="7" max="7" width="9.375" style="8" hidden="1" customWidth="1"/>
    <col min="8" max="8" width="14.75" style="9" customWidth="1"/>
    <col min="9" max="9" width="36.875" style="7" customWidth="1"/>
    <col min="10" max="10" width="10.375" style="7" customWidth="1"/>
    <col min="11" max="11" width="12.625" style="7" hidden="1" customWidth="1"/>
    <col min="12" max="12" width="22.75" style="7" customWidth="1"/>
    <col min="13" max="13" width="10.875" style="7" customWidth="1"/>
    <col min="14" max="14" width="10.375" style="7" customWidth="1"/>
    <col min="15" max="15" width="9.75" style="7" customWidth="1"/>
    <col min="16" max="16" width="5" style="7" customWidth="1"/>
    <col min="17" max="18" width="9" style="7" hidden="1" customWidth="1"/>
    <col min="19" max="19" width="7.75" style="7" hidden="1" customWidth="1"/>
    <col min="20" max="20" width="8" style="7" hidden="1" customWidth="1"/>
    <col min="21" max="21" width="7.75" style="7" hidden="1" customWidth="1"/>
    <col min="22" max="22" width="7.875" style="10" hidden="1" customWidth="1"/>
    <col min="23" max="16383" width="9" style="7"/>
  </cols>
  <sheetData>
    <row r="1" spans="1:22" ht="16.5" customHeight="1">
      <c r="A1" s="41"/>
    </row>
    <row r="2" spans="1:22" ht="30" customHeight="1">
      <c r="A2" s="58" t="s">
        <v>140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22" ht="27" customHeight="1">
      <c r="A3" s="11" t="s">
        <v>0</v>
      </c>
      <c r="B3" s="11" t="s">
        <v>1</v>
      </c>
      <c r="C3" s="12" t="s">
        <v>2</v>
      </c>
      <c r="D3" s="11" t="s">
        <v>3</v>
      </c>
      <c r="E3" s="11" t="s">
        <v>4</v>
      </c>
      <c r="F3" s="13" t="s">
        <v>5</v>
      </c>
      <c r="G3" s="13" t="s">
        <v>6</v>
      </c>
      <c r="H3" s="13" t="s">
        <v>7</v>
      </c>
      <c r="I3" s="11" t="s">
        <v>8</v>
      </c>
      <c r="J3" s="16" t="s">
        <v>9</v>
      </c>
      <c r="K3" s="11" t="s">
        <v>0</v>
      </c>
      <c r="L3" s="11" t="s">
        <v>10</v>
      </c>
      <c r="M3" s="11" t="s">
        <v>11</v>
      </c>
      <c r="N3" s="11" t="s">
        <v>12</v>
      </c>
      <c r="O3" s="17" t="s">
        <v>13</v>
      </c>
      <c r="P3" s="11" t="s">
        <v>14</v>
      </c>
      <c r="Q3" s="22" t="s">
        <v>15</v>
      </c>
      <c r="R3" s="22" t="s">
        <v>16</v>
      </c>
      <c r="S3" s="23" t="s">
        <v>17</v>
      </c>
      <c r="T3" s="23" t="s">
        <v>18</v>
      </c>
      <c r="U3" s="23" t="s">
        <v>19</v>
      </c>
      <c r="V3" s="24" t="s">
        <v>20</v>
      </c>
    </row>
    <row r="4" spans="1:22" ht="27" customHeight="1">
      <c r="A4" s="49" t="s">
        <v>21</v>
      </c>
      <c r="B4" s="14">
        <v>1</v>
      </c>
      <c r="C4" s="15" t="s">
        <v>22</v>
      </c>
      <c r="D4" s="42" t="s">
        <v>23</v>
      </c>
      <c r="E4" s="1" t="s">
        <v>24</v>
      </c>
      <c r="F4" s="2" t="s">
        <v>30</v>
      </c>
      <c r="G4" s="1" t="s">
        <v>31</v>
      </c>
      <c r="H4" s="47" t="str">
        <f t="shared" ref="H4:H23" si="0">D4&amp;2016&amp;E4&amp;F4&amp;G4</f>
        <v>Z20160106004</v>
      </c>
      <c r="I4" s="40" t="s">
        <v>32</v>
      </c>
      <c r="J4" s="15" t="s">
        <v>33</v>
      </c>
      <c r="K4" s="15" t="s">
        <v>21</v>
      </c>
      <c r="L4" s="15" t="s">
        <v>34</v>
      </c>
      <c r="M4" s="15" t="s">
        <v>35</v>
      </c>
      <c r="N4" s="15" t="s">
        <v>27</v>
      </c>
      <c r="O4" s="15" t="s">
        <v>36</v>
      </c>
      <c r="P4" s="15">
        <v>5</v>
      </c>
      <c r="Q4" s="25" t="s">
        <v>37</v>
      </c>
      <c r="R4" s="25">
        <v>13522337814</v>
      </c>
      <c r="S4" s="26">
        <v>89</v>
      </c>
      <c r="T4" s="28">
        <v>80</v>
      </c>
      <c r="U4" s="26">
        <v>90</v>
      </c>
      <c r="V4" s="27">
        <v>86.3333333333333</v>
      </c>
    </row>
    <row r="5" spans="1:22" ht="27" customHeight="1">
      <c r="A5" s="50"/>
      <c r="B5" s="14">
        <v>2</v>
      </c>
      <c r="C5" s="15" t="s">
        <v>22</v>
      </c>
      <c r="D5" s="42" t="s">
        <v>23</v>
      </c>
      <c r="E5" s="1" t="s">
        <v>24</v>
      </c>
      <c r="F5" s="2" t="s">
        <v>28</v>
      </c>
      <c r="G5" s="1" t="s">
        <v>38</v>
      </c>
      <c r="H5" s="47" t="str">
        <f t="shared" si="0"/>
        <v>Z20160110005</v>
      </c>
      <c r="I5" s="40" t="s">
        <v>39</v>
      </c>
      <c r="J5" s="15" t="s">
        <v>29</v>
      </c>
      <c r="K5" s="15" t="s">
        <v>21</v>
      </c>
      <c r="L5" s="15" t="s">
        <v>34</v>
      </c>
      <c r="M5" s="15" t="s">
        <v>40</v>
      </c>
      <c r="N5" s="15" t="s">
        <v>27</v>
      </c>
      <c r="O5" s="15" t="s">
        <v>41</v>
      </c>
      <c r="P5" s="15">
        <v>12</v>
      </c>
      <c r="Q5" s="25" t="s">
        <v>42</v>
      </c>
      <c r="R5" s="25">
        <v>64286744</v>
      </c>
      <c r="S5" s="26">
        <v>79</v>
      </c>
      <c r="T5" s="26">
        <v>82</v>
      </c>
      <c r="U5" s="26">
        <v>68</v>
      </c>
      <c r="V5" s="27">
        <v>76.3333333333333</v>
      </c>
    </row>
    <row r="6" spans="1:22" ht="27" customHeight="1">
      <c r="A6" s="50"/>
      <c r="B6" s="14">
        <v>3</v>
      </c>
      <c r="C6" s="15" t="s">
        <v>22</v>
      </c>
      <c r="D6" s="42" t="s">
        <v>23</v>
      </c>
      <c r="E6" s="1" t="s">
        <v>24</v>
      </c>
      <c r="F6" s="2" t="s">
        <v>43</v>
      </c>
      <c r="G6" s="1" t="s">
        <v>44</v>
      </c>
      <c r="H6" s="47" t="str">
        <f t="shared" si="0"/>
        <v>Z20160103006</v>
      </c>
      <c r="I6" s="40" t="s">
        <v>45</v>
      </c>
      <c r="J6" s="15" t="s">
        <v>46</v>
      </c>
      <c r="K6" s="15" t="s">
        <v>21</v>
      </c>
      <c r="L6" s="15" t="s">
        <v>47</v>
      </c>
      <c r="M6" s="15" t="s">
        <v>48</v>
      </c>
      <c r="N6" s="15" t="s">
        <v>49</v>
      </c>
      <c r="O6" s="15" t="s">
        <v>50</v>
      </c>
      <c r="P6" s="15">
        <v>6</v>
      </c>
      <c r="Q6" s="32"/>
      <c r="R6" s="32"/>
      <c r="S6" s="32"/>
      <c r="T6" s="32"/>
      <c r="U6" s="32"/>
      <c r="V6" s="33"/>
    </row>
    <row r="7" spans="1:22" ht="27" customHeight="1">
      <c r="A7" s="51"/>
      <c r="B7" s="14">
        <v>4</v>
      </c>
      <c r="C7" s="15" t="s">
        <v>22</v>
      </c>
      <c r="D7" s="42" t="s">
        <v>23</v>
      </c>
      <c r="E7" s="1" t="s">
        <v>24</v>
      </c>
      <c r="F7" s="2" t="s">
        <v>51</v>
      </c>
      <c r="G7" s="1" t="s">
        <v>52</v>
      </c>
      <c r="H7" s="47" t="str">
        <f t="shared" si="0"/>
        <v>Z20160105007</v>
      </c>
      <c r="I7" s="40" t="s">
        <v>53</v>
      </c>
      <c r="J7" s="15" t="s">
        <v>54</v>
      </c>
      <c r="K7" s="15" t="s">
        <v>21</v>
      </c>
      <c r="L7" s="15" t="s">
        <v>47</v>
      </c>
      <c r="M7" s="15" t="s">
        <v>55</v>
      </c>
      <c r="N7" s="15" t="s">
        <v>27</v>
      </c>
      <c r="O7" s="15" t="s">
        <v>56</v>
      </c>
      <c r="P7" s="15">
        <v>3</v>
      </c>
      <c r="Q7" s="32"/>
      <c r="R7" s="32"/>
      <c r="S7" s="32"/>
      <c r="T7" s="32"/>
      <c r="U7" s="32"/>
      <c r="V7" s="33"/>
    </row>
    <row r="8" spans="1:22" ht="27" customHeight="1">
      <c r="A8" s="52" t="s">
        <v>57</v>
      </c>
      <c r="B8" s="14">
        <v>5</v>
      </c>
      <c r="C8" s="39" t="s">
        <v>22</v>
      </c>
      <c r="D8" s="3" t="s">
        <v>58</v>
      </c>
      <c r="E8" s="4" t="s">
        <v>24</v>
      </c>
      <c r="F8" s="1" t="s">
        <v>25</v>
      </c>
      <c r="G8" s="1" t="s">
        <v>61</v>
      </c>
      <c r="H8" s="47" t="str">
        <f t="shared" si="0"/>
        <v>T20160102015</v>
      </c>
      <c r="I8" s="37" t="s">
        <v>62</v>
      </c>
      <c r="J8" s="44" t="s">
        <v>63</v>
      </c>
      <c r="K8" s="44" t="s">
        <v>57</v>
      </c>
      <c r="L8" s="44" t="s">
        <v>34</v>
      </c>
      <c r="M8" s="44" t="s">
        <v>64</v>
      </c>
      <c r="N8" s="39" t="s">
        <v>27</v>
      </c>
      <c r="O8" s="39" t="s">
        <v>65</v>
      </c>
      <c r="P8" s="39">
        <v>8</v>
      </c>
      <c r="Q8" s="32"/>
      <c r="R8" s="32"/>
      <c r="S8" s="32"/>
      <c r="T8" s="32"/>
      <c r="U8" s="32"/>
      <c r="V8" s="33"/>
    </row>
    <row r="9" spans="1:22" ht="27" customHeight="1">
      <c r="A9" s="53"/>
      <c r="B9" s="14">
        <v>6</v>
      </c>
      <c r="C9" s="39" t="s">
        <v>22</v>
      </c>
      <c r="D9" s="3" t="s">
        <v>58</v>
      </c>
      <c r="E9" s="4" t="s">
        <v>24</v>
      </c>
      <c r="F9" s="1" t="s">
        <v>25</v>
      </c>
      <c r="G9" s="1" t="s">
        <v>66</v>
      </c>
      <c r="H9" s="47" t="str">
        <f t="shared" si="0"/>
        <v>T20160102016</v>
      </c>
      <c r="I9" s="37" t="s">
        <v>67</v>
      </c>
      <c r="J9" s="44" t="s">
        <v>68</v>
      </c>
      <c r="K9" s="44" t="s">
        <v>57</v>
      </c>
      <c r="L9" s="48" t="s">
        <v>34</v>
      </c>
      <c r="M9" s="44" t="s">
        <v>69</v>
      </c>
      <c r="N9" s="39" t="s">
        <v>27</v>
      </c>
      <c r="O9" s="39" t="s">
        <v>70</v>
      </c>
      <c r="P9" s="39">
        <v>12</v>
      </c>
      <c r="Q9" s="32"/>
      <c r="R9" s="32"/>
      <c r="S9" s="32"/>
      <c r="T9" s="32"/>
      <c r="U9" s="32"/>
      <c r="V9" s="33"/>
    </row>
    <row r="10" spans="1:22" ht="27" customHeight="1">
      <c r="A10" s="53"/>
      <c r="B10" s="14">
        <v>7</v>
      </c>
      <c r="C10" s="39" t="s">
        <v>22</v>
      </c>
      <c r="D10" s="3" t="s">
        <v>58</v>
      </c>
      <c r="E10" s="4" t="s">
        <v>24</v>
      </c>
      <c r="F10" s="2" t="s">
        <v>71</v>
      </c>
      <c r="G10" s="1" t="s">
        <v>72</v>
      </c>
      <c r="H10" s="47" t="str">
        <f t="shared" si="0"/>
        <v>T20160113017</v>
      </c>
      <c r="I10" s="37" t="s">
        <v>73</v>
      </c>
      <c r="J10" s="44" t="s">
        <v>74</v>
      </c>
      <c r="K10" s="44" t="s">
        <v>57</v>
      </c>
      <c r="L10" s="44" t="s">
        <v>34</v>
      </c>
      <c r="M10" s="44" t="s">
        <v>75</v>
      </c>
      <c r="N10" s="39" t="s">
        <v>27</v>
      </c>
      <c r="O10" s="44" t="s">
        <v>76</v>
      </c>
      <c r="P10" s="39">
        <v>10</v>
      </c>
      <c r="Q10" s="32"/>
      <c r="R10" s="32"/>
      <c r="S10" s="32"/>
      <c r="T10" s="32"/>
      <c r="U10" s="32"/>
      <c r="V10" s="33"/>
    </row>
    <row r="11" spans="1:22" ht="27" customHeight="1">
      <c r="A11" s="53"/>
      <c r="B11" s="14">
        <v>8</v>
      </c>
      <c r="C11" s="43" t="s">
        <v>22</v>
      </c>
      <c r="D11" s="3" t="s">
        <v>58</v>
      </c>
      <c r="E11" s="4" t="s">
        <v>24</v>
      </c>
      <c r="F11" s="2" t="s">
        <v>24</v>
      </c>
      <c r="G11" s="1" t="s">
        <v>77</v>
      </c>
      <c r="H11" s="47" t="str">
        <f t="shared" si="0"/>
        <v>T20160101018</v>
      </c>
      <c r="I11" s="38" t="s">
        <v>78</v>
      </c>
      <c r="J11" s="43" t="s">
        <v>59</v>
      </c>
      <c r="K11" s="43" t="s">
        <v>57</v>
      </c>
      <c r="L11" s="43" t="s">
        <v>34</v>
      </c>
      <c r="M11" s="43" t="s">
        <v>69</v>
      </c>
      <c r="N11" s="43" t="s">
        <v>27</v>
      </c>
      <c r="O11" s="18" t="s">
        <v>79</v>
      </c>
      <c r="P11" s="43">
        <v>12</v>
      </c>
      <c r="Q11" s="32"/>
      <c r="R11" s="32"/>
      <c r="S11" s="32"/>
      <c r="T11" s="32"/>
      <c r="U11" s="32"/>
      <c r="V11" s="33"/>
    </row>
    <row r="12" spans="1:22" ht="27" customHeight="1">
      <c r="A12" s="53"/>
      <c r="B12" s="14">
        <v>9</v>
      </c>
      <c r="C12" s="43" t="s">
        <v>22</v>
      </c>
      <c r="D12" s="3" t="s">
        <v>58</v>
      </c>
      <c r="E12" s="4" t="s">
        <v>24</v>
      </c>
      <c r="F12" s="2" t="s">
        <v>24</v>
      </c>
      <c r="G12" s="1" t="s">
        <v>80</v>
      </c>
      <c r="H12" s="47" t="str">
        <f t="shared" si="0"/>
        <v>T20160101019</v>
      </c>
      <c r="I12" s="38" t="s">
        <v>81</v>
      </c>
      <c r="J12" s="43" t="s">
        <v>59</v>
      </c>
      <c r="K12" s="43" t="s">
        <v>57</v>
      </c>
      <c r="L12" s="43" t="s">
        <v>34</v>
      </c>
      <c r="M12" s="43" t="s">
        <v>82</v>
      </c>
      <c r="N12" s="43" t="s">
        <v>27</v>
      </c>
      <c r="O12" s="18" t="s">
        <v>83</v>
      </c>
      <c r="P12" s="43">
        <v>10</v>
      </c>
      <c r="Q12" s="25" t="s">
        <v>48</v>
      </c>
      <c r="R12" s="25">
        <v>13681472706</v>
      </c>
      <c r="S12" s="26">
        <v>86</v>
      </c>
      <c r="T12" s="26">
        <v>91</v>
      </c>
      <c r="U12" s="26">
        <v>96</v>
      </c>
      <c r="V12" s="27">
        <v>91</v>
      </c>
    </row>
    <row r="13" spans="1:22" ht="27" customHeight="1">
      <c r="A13" s="53"/>
      <c r="B13" s="14">
        <v>10</v>
      </c>
      <c r="C13" s="39" t="s">
        <v>22</v>
      </c>
      <c r="D13" s="3" t="s">
        <v>58</v>
      </c>
      <c r="E13" s="4" t="s">
        <v>24</v>
      </c>
      <c r="F13" s="1" t="s">
        <v>25</v>
      </c>
      <c r="G13" s="1" t="s">
        <v>84</v>
      </c>
      <c r="H13" s="47" t="str">
        <f t="shared" si="0"/>
        <v>T20160102020</v>
      </c>
      <c r="I13" s="37" t="s">
        <v>85</v>
      </c>
      <c r="J13" s="44" t="s">
        <v>26</v>
      </c>
      <c r="K13" s="44" t="s">
        <v>57</v>
      </c>
      <c r="L13" s="44" t="s">
        <v>86</v>
      </c>
      <c r="M13" s="44" t="s">
        <v>87</v>
      </c>
      <c r="N13" s="46" t="s">
        <v>27</v>
      </c>
      <c r="O13" s="19" t="s">
        <v>50</v>
      </c>
      <c r="P13" s="46">
        <v>4</v>
      </c>
      <c r="Q13" s="25" t="s">
        <v>55</v>
      </c>
      <c r="R13" s="29">
        <v>13164272790</v>
      </c>
      <c r="S13" s="30">
        <v>66</v>
      </c>
      <c r="T13" s="30">
        <v>78</v>
      </c>
      <c r="U13" s="30">
        <v>88</v>
      </c>
      <c r="V13" s="31">
        <v>77.3333333333333</v>
      </c>
    </row>
    <row r="14" spans="1:22" ht="27" customHeight="1">
      <c r="A14" s="53"/>
      <c r="B14" s="14">
        <v>11</v>
      </c>
      <c r="C14" s="39" t="s">
        <v>22</v>
      </c>
      <c r="D14" s="3" t="s">
        <v>58</v>
      </c>
      <c r="E14" s="4" t="s">
        <v>24</v>
      </c>
      <c r="F14" s="1" t="s">
        <v>25</v>
      </c>
      <c r="G14" s="1" t="s">
        <v>88</v>
      </c>
      <c r="H14" s="47" t="str">
        <f t="shared" si="0"/>
        <v>T20160102021</v>
      </c>
      <c r="I14" s="37" t="s">
        <v>89</v>
      </c>
      <c r="J14" s="44" t="s">
        <v>63</v>
      </c>
      <c r="K14" s="44" t="s">
        <v>57</v>
      </c>
      <c r="L14" s="44" t="s">
        <v>47</v>
      </c>
      <c r="M14" s="44" t="s">
        <v>90</v>
      </c>
      <c r="N14" s="39" t="s">
        <v>91</v>
      </c>
      <c r="O14" s="39" t="s">
        <v>92</v>
      </c>
      <c r="P14" s="39">
        <v>5</v>
      </c>
      <c r="Q14" s="32"/>
      <c r="R14" s="32"/>
      <c r="S14" s="32"/>
      <c r="T14" s="32"/>
      <c r="U14" s="32"/>
      <c r="V14" s="33"/>
    </row>
    <row r="15" spans="1:22" ht="27" customHeight="1">
      <c r="A15" s="53"/>
      <c r="B15" s="14">
        <v>12</v>
      </c>
      <c r="C15" s="39" t="s">
        <v>22</v>
      </c>
      <c r="D15" s="3" t="s">
        <v>58</v>
      </c>
      <c r="E15" s="4" t="s">
        <v>24</v>
      </c>
      <c r="F15" s="1" t="s">
        <v>25</v>
      </c>
      <c r="G15" s="1" t="s">
        <v>93</v>
      </c>
      <c r="H15" s="47" t="str">
        <f t="shared" si="0"/>
        <v>T20160102022</v>
      </c>
      <c r="I15" s="37" t="s">
        <v>94</v>
      </c>
      <c r="J15" s="44" t="s">
        <v>95</v>
      </c>
      <c r="K15" s="44" t="s">
        <v>57</v>
      </c>
      <c r="L15" s="44" t="s">
        <v>96</v>
      </c>
      <c r="M15" s="44" t="s">
        <v>97</v>
      </c>
      <c r="N15" s="46" t="s">
        <v>27</v>
      </c>
      <c r="O15" s="19" t="s">
        <v>98</v>
      </c>
      <c r="P15" s="46">
        <v>8</v>
      </c>
      <c r="Q15" s="32"/>
      <c r="R15" s="32"/>
      <c r="S15" s="32"/>
      <c r="T15" s="32"/>
      <c r="U15" s="32"/>
      <c r="V15" s="33"/>
    </row>
    <row r="16" spans="1:22" ht="27" customHeight="1">
      <c r="A16" s="53"/>
      <c r="B16" s="14">
        <v>13</v>
      </c>
      <c r="C16" s="39" t="s">
        <v>22</v>
      </c>
      <c r="D16" s="3" t="s">
        <v>58</v>
      </c>
      <c r="E16" s="4" t="s">
        <v>24</v>
      </c>
      <c r="F16" s="2" t="s">
        <v>25</v>
      </c>
      <c r="G16" s="1" t="s">
        <v>99</v>
      </c>
      <c r="H16" s="47" t="str">
        <f t="shared" si="0"/>
        <v>T20160102023</v>
      </c>
      <c r="I16" s="37" t="s">
        <v>100</v>
      </c>
      <c r="J16" s="44" t="s">
        <v>101</v>
      </c>
      <c r="K16" s="44" t="s">
        <v>57</v>
      </c>
      <c r="L16" s="44" t="s">
        <v>96</v>
      </c>
      <c r="M16" s="44" t="s">
        <v>102</v>
      </c>
      <c r="N16" s="39" t="s">
        <v>27</v>
      </c>
      <c r="O16" s="39" t="s">
        <v>103</v>
      </c>
      <c r="P16" s="39">
        <v>6</v>
      </c>
      <c r="Q16" s="32"/>
      <c r="R16" s="32"/>
      <c r="S16" s="32"/>
      <c r="T16" s="32"/>
      <c r="U16" s="32"/>
      <c r="V16" s="33"/>
    </row>
    <row r="17" spans="1:22" ht="27" customHeight="1">
      <c r="A17" s="53"/>
      <c r="B17" s="14">
        <v>14</v>
      </c>
      <c r="C17" s="39" t="s">
        <v>22</v>
      </c>
      <c r="D17" s="3" t="s">
        <v>58</v>
      </c>
      <c r="E17" s="4" t="s">
        <v>24</v>
      </c>
      <c r="F17" s="1" t="s">
        <v>25</v>
      </c>
      <c r="G17" s="1" t="s">
        <v>104</v>
      </c>
      <c r="H17" s="47" t="str">
        <f t="shared" si="0"/>
        <v>T20160102024</v>
      </c>
      <c r="I17" s="37" t="s">
        <v>105</v>
      </c>
      <c r="J17" s="44" t="s">
        <v>63</v>
      </c>
      <c r="K17" s="44" t="s">
        <v>57</v>
      </c>
      <c r="L17" s="44" t="s">
        <v>96</v>
      </c>
      <c r="M17" s="44" t="s">
        <v>106</v>
      </c>
      <c r="N17" s="39" t="s">
        <v>27</v>
      </c>
      <c r="O17" s="39" t="s">
        <v>107</v>
      </c>
      <c r="P17" s="39">
        <v>10</v>
      </c>
      <c r="Q17" s="32"/>
      <c r="R17" s="32"/>
      <c r="S17" s="32"/>
      <c r="T17" s="32"/>
      <c r="U17" s="32"/>
      <c r="V17" s="33"/>
    </row>
    <row r="18" spans="1:22" ht="27" customHeight="1">
      <c r="A18" s="53"/>
      <c r="B18" s="14">
        <v>15</v>
      </c>
      <c r="C18" s="39" t="s">
        <v>22</v>
      </c>
      <c r="D18" s="3" t="s">
        <v>58</v>
      </c>
      <c r="E18" s="4" t="s">
        <v>24</v>
      </c>
      <c r="F18" s="1" t="s">
        <v>25</v>
      </c>
      <c r="G18" s="1" t="s">
        <v>108</v>
      </c>
      <c r="H18" s="47" t="str">
        <f t="shared" si="0"/>
        <v>T20160102025</v>
      </c>
      <c r="I18" s="37" t="s">
        <v>109</v>
      </c>
      <c r="J18" s="44" t="s">
        <v>110</v>
      </c>
      <c r="K18" s="44" t="s">
        <v>57</v>
      </c>
      <c r="L18" s="44" t="s">
        <v>96</v>
      </c>
      <c r="M18" s="44" t="s">
        <v>111</v>
      </c>
      <c r="N18" s="39" t="s">
        <v>27</v>
      </c>
      <c r="O18" s="20">
        <v>42542</v>
      </c>
      <c r="P18" s="39">
        <v>3</v>
      </c>
      <c r="Q18" s="32"/>
      <c r="R18" s="32"/>
      <c r="S18" s="32"/>
      <c r="T18" s="32"/>
      <c r="U18" s="32"/>
      <c r="V18" s="33"/>
    </row>
    <row r="19" spans="1:22" ht="27" customHeight="1">
      <c r="A19" s="53"/>
      <c r="B19" s="14">
        <v>16</v>
      </c>
      <c r="C19" s="39" t="s">
        <v>22</v>
      </c>
      <c r="D19" s="3" t="s">
        <v>58</v>
      </c>
      <c r="E19" s="4" t="s">
        <v>24</v>
      </c>
      <c r="F19" s="1" t="s">
        <v>25</v>
      </c>
      <c r="G19" s="1" t="s">
        <v>112</v>
      </c>
      <c r="H19" s="47" t="str">
        <f t="shared" si="0"/>
        <v>T20160102026</v>
      </c>
      <c r="I19" s="37" t="s">
        <v>113</v>
      </c>
      <c r="J19" s="44" t="s">
        <v>68</v>
      </c>
      <c r="K19" s="44" t="s">
        <v>57</v>
      </c>
      <c r="L19" s="44" t="s">
        <v>96</v>
      </c>
      <c r="M19" s="44" t="s">
        <v>114</v>
      </c>
      <c r="N19" s="39" t="s">
        <v>27</v>
      </c>
      <c r="O19" s="39" t="s">
        <v>115</v>
      </c>
      <c r="P19" s="39">
        <v>10</v>
      </c>
      <c r="Q19" s="32"/>
      <c r="R19" s="32"/>
      <c r="S19" s="32"/>
      <c r="T19" s="32"/>
      <c r="U19" s="32"/>
      <c r="V19" s="33"/>
    </row>
    <row r="20" spans="1:22" ht="27" customHeight="1">
      <c r="A20" s="54"/>
      <c r="B20" s="14">
        <v>17</v>
      </c>
      <c r="C20" s="44" t="s">
        <v>22</v>
      </c>
      <c r="D20" s="43" t="s">
        <v>58</v>
      </c>
      <c r="E20" s="4" t="s">
        <v>24</v>
      </c>
      <c r="F20" s="2" t="s">
        <v>30</v>
      </c>
      <c r="G20" s="1" t="s">
        <v>116</v>
      </c>
      <c r="H20" s="47" t="str">
        <f t="shared" si="0"/>
        <v>T20160106027</v>
      </c>
      <c r="I20" s="37" t="s">
        <v>117</v>
      </c>
      <c r="J20" s="44" t="s">
        <v>33</v>
      </c>
      <c r="K20" s="44" t="s">
        <v>57</v>
      </c>
      <c r="L20" s="44" t="s">
        <v>96</v>
      </c>
      <c r="M20" s="44" t="s">
        <v>114</v>
      </c>
      <c r="N20" s="39" t="s">
        <v>27</v>
      </c>
      <c r="O20" s="44" t="s">
        <v>118</v>
      </c>
      <c r="P20" s="44">
        <v>10</v>
      </c>
      <c r="Q20" s="32"/>
      <c r="R20" s="32"/>
      <c r="S20" s="32"/>
      <c r="T20" s="32"/>
      <c r="U20" s="32"/>
      <c r="V20" s="33"/>
    </row>
    <row r="21" spans="1:22" ht="27" customHeight="1">
      <c r="A21" s="55" t="s">
        <v>121</v>
      </c>
      <c r="B21" s="14">
        <v>18</v>
      </c>
      <c r="C21" s="45" t="s">
        <v>22</v>
      </c>
      <c r="D21" s="5" t="s">
        <v>122</v>
      </c>
      <c r="E21" s="6" t="s">
        <v>24</v>
      </c>
      <c r="F21" s="1" t="s">
        <v>25</v>
      </c>
      <c r="G21" s="1" t="s">
        <v>128</v>
      </c>
      <c r="H21" s="47" t="str">
        <f t="shared" si="0"/>
        <v>J20160102046</v>
      </c>
      <c r="I21" s="36" t="s">
        <v>125</v>
      </c>
      <c r="J21" s="45" t="s">
        <v>60</v>
      </c>
      <c r="K21" s="45" t="s">
        <v>121</v>
      </c>
      <c r="L21" s="45" t="s">
        <v>96</v>
      </c>
      <c r="M21" s="45" t="s">
        <v>126</v>
      </c>
      <c r="N21" s="45" t="s">
        <v>27</v>
      </c>
      <c r="O21" s="21" t="s">
        <v>127</v>
      </c>
      <c r="P21" s="45">
        <v>10</v>
      </c>
      <c r="Q21" s="34" t="s">
        <v>126</v>
      </c>
      <c r="R21" s="34">
        <v>13811654711</v>
      </c>
      <c r="S21" s="32"/>
      <c r="T21" s="32"/>
      <c r="U21" s="32"/>
      <c r="V21" s="33"/>
    </row>
    <row r="22" spans="1:22" ht="27" customHeight="1">
      <c r="A22" s="56"/>
      <c r="B22" s="14">
        <v>19</v>
      </c>
      <c r="C22" s="5" t="s">
        <v>22</v>
      </c>
      <c r="D22" s="5" t="s">
        <v>122</v>
      </c>
      <c r="E22" s="6" t="s">
        <v>24</v>
      </c>
      <c r="F22" s="2" t="s">
        <v>123</v>
      </c>
      <c r="G22" s="1" t="s">
        <v>132</v>
      </c>
      <c r="H22" s="47" t="str">
        <f t="shared" si="0"/>
        <v>J20160104047</v>
      </c>
      <c r="I22" s="36" t="s">
        <v>129</v>
      </c>
      <c r="J22" s="45" t="s">
        <v>124</v>
      </c>
      <c r="K22" s="45" t="s">
        <v>121</v>
      </c>
      <c r="L22" s="45" t="s">
        <v>96</v>
      </c>
      <c r="M22" s="45" t="s">
        <v>130</v>
      </c>
      <c r="N22" s="5" t="s">
        <v>27</v>
      </c>
      <c r="O22" s="21" t="s">
        <v>131</v>
      </c>
      <c r="P22" s="5">
        <v>10</v>
      </c>
      <c r="Q22" s="34" t="s">
        <v>130</v>
      </c>
      <c r="R22" s="35">
        <v>13910971878</v>
      </c>
      <c r="S22" s="32"/>
      <c r="T22" s="32"/>
      <c r="U22" s="32"/>
      <c r="V22" s="33"/>
    </row>
    <row r="23" spans="1:22" ht="27" customHeight="1">
      <c r="A23" s="57"/>
      <c r="B23" s="14">
        <v>20</v>
      </c>
      <c r="C23" s="5" t="s">
        <v>22</v>
      </c>
      <c r="D23" s="5" t="s">
        <v>122</v>
      </c>
      <c r="E23" s="6" t="s">
        <v>24</v>
      </c>
      <c r="F23" s="2" t="s">
        <v>119</v>
      </c>
      <c r="G23" s="1" t="s">
        <v>139</v>
      </c>
      <c r="H23" s="47" t="str">
        <f t="shared" si="0"/>
        <v>J20160111048</v>
      </c>
      <c r="I23" s="36" t="s">
        <v>133</v>
      </c>
      <c r="J23" s="45" t="s">
        <v>120</v>
      </c>
      <c r="K23" s="45" t="s">
        <v>121</v>
      </c>
      <c r="L23" s="45" t="s">
        <v>96</v>
      </c>
      <c r="M23" s="45" t="s">
        <v>134</v>
      </c>
      <c r="N23" s="5" t="s">
        <v>135</v>
      </c>
      <c r="O23" s="21" t="s">
        <v>136</v>
      </c>
      <c r="P23" s="5">
        <v>10</v>
      </c>
      <c r="Q23" s="34" t="s">
        <v>137</v>
      </c>
      <c r="R23" s="34" t="s">
        <v>138</v>
      </c>
      <c r="S23" s="32"/>
      <c r="T23" s="32"/>
      <c r="U23" s="32"/>
      <c r="V23" s="33"/>
    </row>
  </sheetData>
  <sortState ref="A4:V1019">
    <sortCondition ref="L3"/>
  </sortState>
  <mergeCells count="4">
    <mergeCell ref="A4:A7"/>
    <mergeCell ref="A8:A20"/>
    <mergeCell ref="A21:A23"/>
    <mergeCell ref="A2:P2"/>
  </mergeCells>
  <phoneticPr fontId="14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landscape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北中医</vt:lpstr>
      <vt:lpstr>北中医!Print_Titles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zhangxinxia</dc:creator>
  <cp:lastModifiedBy>李晨辉</cp:lastModifiedBy>
  <cp:lastPrinted>2016-03-22T02:27:48Z</cp:lastPrinted>
  <dcterms:created xsi:type="dcterms:W3CDTF">2006-09-16T00:00:00Z</dcterms:created>
  <dcterms:modified xsi:type="dcterms:W3CDTF">2016-03-22T03:21:14Z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